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3642\Documents\NABAVA 2025\JN\JN-27-2025 SERVISNO VZDRŽEVANJE MEDICINSKIH APARATOV\"/>
    </mc:Choice>
  </mc:AlternateContent>
  <xr:revisionPtr revIDLastSave="0" documentId="8_{9BF31396-B363-426A-8557-25F474B22D1F}" xr6:coauthVersionLast="47" xr6:coauthVersionMax="47" xr10:uidLastSave="{00000000-0000-0000-0000-000000000000}"/>
  <bookViews>
    <workbookView xWindow="28680" yWindow="-120" windowWidth="29040" windowHeight="15720" xr2:uid="{86371823-7C12-40F0-B641-3BFA68643C2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H19" i="1" s="1"/>
  <c r="G18" i="1"/>
  <c r="F18" i="1"/>
  <c r="H18" i="1" s="1"/>
  <c r="H17" i="1"/>
  <c r="G17" i="1"/>
  <c r="F17" i="1"/>
  <c r="G16" i="1"/>
  <c r="F16" i="1"/>
  <c r="H16" i="1" s="1"/>
  <c r="H15" i="1"/>
  <c r="G15" i="1"/>
  <c r="G20" i="1" s="1"/>
  <c r="F15" i="1"/>
  <c r="H14" i="1"/>
  <c r="H20" i="1" s="1"/>
  <c r="G14" i="1"/>
  <c r="F14" i="1"/>
</calcChain>
</file>

<file path=xl/sharedStrings.xml><?xml version="1.0" encoding="utf-8"?>
<sst xmlns="http://schemas.openxmlformats.org/spreadsheetml/2006/main" count="27" uniqueCount="27">
  <si>
    <t>PONUDNIK: _________________________</t>
  </si>
  <si>
    <t>JN-27-2025</t>
  </si>
  <si>
    <t xml:space="preserve">           __________________________</t>
  </si>
  <si>
    <t>Priloga 5</t>
  </si>
  <si>
    <t xml:space="preserve">           _________________________</t>
  </si>
  <si>
    <t xml:space="preserve">                                                                  PONUDBENI PREDRAČUN  </t>
  </si>
  <si>
    <t>8. SKLOP</t>
  </si>
  <si>
    <t>Predmet naročila</t>
  </si>
  <si>
    <t xml:space="preserve"> Količina</t>
  </si>
  <si>
    <t>Cena brez DDV</t>
  </si>
  <si>
    <t>DDV %</t>
  </si>
  <si>
    <t>Cena za EM z DDV</t>
  </si>
  <si>
    <t>Vrednost skupaj brez DDV</t>
  </si>
  <si>
    <t>Vrednost skupaj z DDV</t>
  </si>
  <si>
    <t>SAMSUNG UZ APARATI</t>
  </si>
  <si>
    <t>Prenosni SAMSUNG UZ APARAT</t>
  </si>
  <si>
    <t>ALIFAX ROLLER 20 ANALIZATOR</t>
  </si>
  <si>
    <t>ALIFAX ROLLER 20 PN ANALIZATOR</t>
  </si>
  <si>
    <t>HB&amp;L LIGHT urinski analizator</t>
  </si>
  <si>
    <t>SERVISNA URA</t>
  </si>
  <si>
    <t>SKUPAJ VREDNOST PONUDBE  :</t>
  </si>
  <si>
    <t>Opomba: Končna cena zajema vse stroške, kot izhaja iz razpisne dokumentacije.</t>
  </si>
  <si>
    <t>Ponujeni aparati morajo ustrezati minimalnim tehničnim zahtevam iz Priloge 4 razpisne dokumentacije.</t>
  </si>
  <si>
    <t xml:space="preserve">Datum ponudbe: </t>
  </si>
  <si>
    <t xml:space="preserve">Podpis pooblaščene osebe: </t>
  </si>
  <si>
    <t>Datum veljavnosti ponudbe:</t>
  </si>
  <si>
    <t>Žig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</si>
</sst>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552450</xdr:colOff>
      <xdr:row>3</xdr:row>
      <xdr:rowOff>66675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04311838-9BC4-42D6-A674-A8D8361F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5524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361950</xdr:colOff>
      <xdr:row>2</xdr:row>
      <xdr:rowOff>76200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B7E7A5AA-AB12-4866-A2A2-145844A2A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0"/>
          <a:ext cx="1581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79740-57BF-4A14-B3AF-8D92490FA372}">
  <dimension ref="A5:H26"/>
  <sheetViews>
    <sheetView tabSelected="1" workbookViewId="0">
      <selection activeCell="K17" sqref="K17"/>
    </sheetView>
  </sheetViews>
  <sheetFormatPr defaultRowHeight="15" x14ac:dyDescent="0.25"/>
  <cols>
    <col min="2" max="2" width="37.28515625" customWidth="1"/>
    <col min="258" max="258" width="37.28515625" customWidth="1"/>
    <col min="514" max="514" width="37.28515625" customWidth="1"/>
    <col min="770" max="770" width="37.28515625" customWidth="1"/>
    <col min="1026" max="1026" width="37.28515625" customWidth="1"/>
    <col min="1282" max="1282" width="37.28515625" customWidth="1"/>
    <col min="1538" max="1538" width="37.28515625" customWidth="1"/>
    <col min="1794" max="1794" width="37.28515625" customWidth="1"/>
    <col min="2050" max="2050" width="37.28515625" customWidth="1"/>
    <col min="2306" max="2306" width="37.28515625" customWidth="1"/>
    <col min="2562" max="2562" width="37.28515625" customWidth="1"/>
    <col min="2818" max="2818" width="37.28515625" customWidth="1"/>
    <col min="3074" max="3074" width="37.28515625" customWidth="1"/>
    <col min="3330" max="3330" width="37.28515625" customWidth="1"/>
    <col min="3586" max="3586" width="37.28515625" customWidth="1"/>
    <col min="3842" max="3842" width="37.28515625" customWidth="1"/>
    <col min="4098" max="4098" width="37.28515625" customWidth="1"/>
    <col min="4354" max="4354" width="37.28515625" customWidth="1"/>
    <col min="4610" max="4610" width="37.28515625" customWidth="1"/>
    <col min="4866" max="4866" width="37.28515625" customWidth="1"/>
    <col min="5122" max="5122" width="37.28515625" customWidth="1"/>
    <col min="5378" max="5378" width="37.28515625" customWidth="1"/>
    <col min="5634" max="5634" width="37.28515625" customWidth="1"/>
    <col min="5890" max="5890" width="37.28515625" customWidth="1"/>
    <col min="6146" max="6146" width="37.28515625" customWidth="1"/>
    <col min="6402" max="6402" width="37.28515625" customWidth="1"/>
    <col min="6658" max="6658" width="37.28515625" customWidth="1"/>
    <col min="6914" max="6914" width="37.28515625" customWidth="1"/>
    <col min="7170" max="7170" width="37.28515625" customWidth="1"/>
    <col min="7426" max="7426" width="37.28515625" customWidth="1"/>
    <col min="7682" max="7682" width="37.28515625" customWidth="1"/>
    <col min="7938" max="7938" width="37.28515625" customWidth="1"/>
    <col min="8194" max="8194" width="37.28515625" customWidth="1"/>
    <col min="8450" max="8450" width="37.28515625" customWidth="1"/>
    <col min="8706" max="8706" width="37.28515625" customWidth="1"/>
    <col min="8962" max="8962" width="37.28515625" customWidth="1"/>
    <col min="9218" max="9218" width="37.28515625" customWidth="1"/>
    <col min="9474" max="9474" width="37.28515625" customWidth="1"/>
    <col min="9730" max="9730" width="37.28515625" customWidth="1"/>
    <col min="9986" max="9986" width="37.28515625" customWidth="1"/>
    <col min="10242" max="10242" width="37.28515625" customWidth="1"/>
    <col min="10498" max="10498" width="37.28515625" customWidth="1"/>
    <col min="10754" max="10754" width="37.28515625" customWidth="1"/>
    <col min="11010" max="11010" width="37.28515625" customWidth="1"/>
    <col min="11266" max="11266" width="37.28515625" customWidth="1"/>
    <col min="11522" max="11522" width="37.28515625" customWidth="1"/>
    <col min="11778" max="11778" width="37.28515625" customWidth="1"/>
    <col min="12034" max="12034" width="37.28515625" customWidth="1"/>
    <col min="12290" max="12290" width="37.28515625" customWidth="1"/>
    <col min="12546" max="12546" width="37.28515625" customWidth="1"/>
    <col min="12802" max="12802" width="37.28515625" customWidth="1"/>
    <col min="13058" max="13058" width="37.28515625" customWidth="1"/>
    <col min="13314" max="13314" width="37.28515625" customWidth="1"/>
    <col min="13570" max="13570" width="37.28515625" customWidth="1"/>
    <col min="13826" max="13826" width="37.28515625" customWidth="1"/>
    <col min="14082" max="14082" width="37.28515625" customWidth="1"/>
    <col min="14338" max="14338" width="37.28515625" customWidth="1"/>
    <col min="14594" max="14594" width="37.28515625" customWidth="1"/>
    <col min="14850" max="14850" width="37.28515625" customWidth="1"/>
    <col min="15106" max="15106" width="37.28515625" customWidth="1"/>
    <col min="15362" max="15362" width="37.28515625" customWidth="1"/>
    <col min="15618" max="15618" width="37.28515625" customWidth="1"/>
    <col min="15874" max="15874" width="37.28515625" customWidth="1"/>
    <col min="16130" max="16130" width="37.28515625" customWidth="1"/>
  </cols>
  <sheetData>
    <row r="5" spans="1:8" x14ac:dyDescent="0.25">
      <c r="A5" t="s">
        <v>0</v>
      </c>
      <c r="H5" t="s">
        <v>1</v>
      </c>
    </row>
    <row r="6" spans="1:8" x14ac:dyDescent="0.25">
      <c r="B6" t="s">
        <v>2</v>
      </c>
      <c r="H6" t="s">
        <v>3</v>
      </c>
    </row>
    <row r="7" spans="1:8" x14ac:dyDescent="0.25">
      <c r="B7" t="s">
        <v>4</v>
      </c>
    </row>
    <row r="9" spans="1:8" x14ac:dyDescent="0.25">
      <c r="B9" t="s">
        <v>5</v>
      </c>
    </row>
    <row r="12" spans="1:8" s="2" customFormat="1" ht="45" x14ac:dyDescent="0.25">
      <c r="A12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  <c r="G12" s="1" t="s">
        <v>12</v>
      </c>
      <c r="H12" s="1" t="s">
        <v>13</v>
      </c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>
        <v>1</v>
      </c>
      <c r="B14" s="3" t="s">
        <v>14</v>
      </c>
      <c r="C14" s="3">
        <v>8</v>
      </c>
      <c r="D14" s="3"/>
      <c r="E14" s="3">
        <v>22</v>
      </c>
      <c r="F14" s="3">
        <f t="shared" ref="F14:F19" si="0">(D14*E14)/100+D14</f>
        <v>0</v>
      </c>
      <c r="G14" s="3">
        <f t="shared" ref="G14:G19" si="1">C14*D14</f>
        <v>0</v>
      </c>
      <c r="H14" s="3">
        <f t="shared" ref="H14:H19" si="2">C14*F14</f>
        <v>0</v>
      </c>
    </row>
    <row r="15" spans="1:8" x14ac:dyDescent="0.25">
      <c r="A15" s="3">
        <v>2</v>
      </c>
      <c r="B15" s="3" t="s">
        <v>15</v>
      </c>
      <c r="C15" s="3">
        <v>2</v>
      </c>
      <c r="D15" s="3"/>
      <c r="E15" s="3">
        <v>22</v>
      </c>
      <c r="F15" s="3">
        <f t="shared" si="0"/>
        <v>0</v>
      </c>
      <c r="G15" s="3">
        <f t="shared" si="1"/>
        <v>0</v>
      </c>
      <c r="H15" s="3">
        <f t="shared" si="2"/>
        <v>0</v>
      </c>
    </row>
    <row r="16" spans="1:8" x14ac:dyDescent="0.25">
      <c r="A16" s="3">
        <v>3</v>
      </c>
      <c r="B16" s="3" t="s">
        <v>16</v>
      </c>
      <c r="C16" s="3">
        <v>8</v>
      </c>
      <c r="D16" s="3"/>
      <c r="E16" s="3">
        <v>22</v>
      </c>
      <c r="F16" s="3">
        <f t="shared" si="0"/>
        <v>0</v>
      </c>
      <c r="G16" s="3">
        <f t="shared" si="1"/>
        <v>0</v>
      </c>
      <c r="H16" s="3">
        <f t="shared" si="2"/>
        <v>0</v>
      </c>
    </row>
    <row r="17" spans="1:8" x14ac:dyDescent="0.25">
      <c r="A17" s="3">
        <v>4</v>
      </c>
      <c r="B17" s="3" t="s">
        <v>17</v>
      </c>
      <c r="C17" s="3">
        <v>2</v>
      </c>
      <c r="D17" s="3"/>
      <c r="E17" s="3">
        <v>22</v>
      </c>
      <c r="F17" s="3">
        <f t="shared" si="0"/>
        <v>0</v>
      </c>
      <c r="G17" s="3">
        <f t="shared" si="1"/>
        <v>0</v>
      </c>
      <c r="H17" s="3">
        <f t="shared" si="2"/>
        <v>0</v>
      </c>
    </row>
    <row r="18" spans="1:8" x14ac:dyDescent="0.25">
      <c r="A18" s="3">
        <v>5</v>
      </c>
      <c r="B18" s="3" t="s">
        <v>18</v>
      </c>
      <c r="C18" s="3">
        <v>1</v>
      </c>
      <c r="D18" s="3"/>
      <c r="E18" s="3">
        <v>22</v>
      </c>
      <c r="F18" s="3">
        <f t="shared" si="0"/>
        <v>0</v>
      </c>
      <c r="G18" s="3">
        <f t="shared" si="1"/>
        <v>0</v>
      </c>
      <c r="H18" s="3">
        <f t="shared" si="2"/>
        <v>0</v>
      </c>
    </row>
    <row r="19" spans="1:8" x14ac:dyDescent="0.25">
      <c r="A19" s="3">
        <v>6</v>
      </c>
      <c r="B19" s="3" t="s">
        <v>19</v>
      </c>
      <c r="C19" s="3">
        <v>5</v>
      </c>
      <c r="D19" s="3"/>
      <c r="E19" s="3">
        <v>22</v>
      </c>
      <c r="F19" s="3">
        <f t="shared" si="0"/>
        <v>0</v>
      </c>
      <c r="G19" s="3">
        <f t="shared" si="1"/>
        <v>0</v>
      </c>
      <c r="H19" s="3">
        <f t="shared" si="2"/>
        <v>0</v>
      </c>
    </row>
    <row r="20" spans="1:8" x14ac:dyDescent="0.25">
      <c r="A20" s="3"/>
      <c r="B20" s="3" t="s">
        <v>20</v>
      </c>
      <c r="C20" s="3"/>
      <c r="D20" s="3"/>
      <c r="E20" s="3"/>
      <c r="F20" s="3"/>
      <c r="G20" s="3">
        <f>SUM(G14:G19)</f>
        <v>0</v>
      </c>
      <c r="H20" s="3">
        <f>SUM(H14:H19)</f>
        <v>0</v>
      </c>
    </row>
    <row r="22" spans="1:8" x14ac:dyDescent="0.25">
      <c r="B22" t="s">
        <v>21</v>
      </c>
    </row>
    <row r="23" spans="1:8" x14ac:dyDescent="0.25">
      <c r="B23" t="s">
        <v>22</v>
      </c>
    </row>
    <row r="24" spans="1:8" x14ac:dyDescent="0.25">
      <c r="B24" t="s">
        <v>23</v>
      </c>
      <c r="D24" t="s">
        <v>24</v>
      </c>
    </row>
    <row r="26" spans="1:8" x14ac:dyDescent="0.25">
      <c r="B26" t="s">
        <v>25</v>
      </c>
      <c r="E26" t="s">
        <v>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Savić</dc:creator>
  <cp:lastModifiedBy>Erika Savić</cp:lastModifiedBy>
  <dcterms:created xsi:type="dcterms:W3CDTF">2025-07-31T06:43:05Z</dcterms:created>
  <dcterms:modified xsi:type="dcterms:W3CDTF">2025-07-31T06:44:40Z</dcterms:modified>
</cp:coreProperties>
</file>